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Centrala-dane\Zasoby\Holding\_POSTĘPOWANIA_ZAKUPOWE\HZ11_Operator\KARPIŃSKI Jakub\2026_00002 - rozdzielnica 110 kV\03_SWZ\"/>
    </mc:Choice>
  </mc:AlternateContent>
  <xr:revisionPtr revIDLastSave="0" documentId="8_{D6DCB748-E622-476C-B847-4AA2475D5AE7}" xr6:coauthVersionLast="47" xr6:coauthVersionMax="47" xr10:uidLastSave="{00000000-0000-0000-0000-000000000000}"/>
  <bookViews>
    <workbookView xWindow="-108" yWindow="-108" windowWidth="23256" windowHeight="12456" xr2:uid="{A0BA73AE-A2C2-4CE5-8988-0577BD707BB5}"/>
  </bookViews>
  <sheets>
    <sheet name="HRF GIS Wstow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F12" i="1" l="1"/>
  <c r="CF10" i="1"/>
  <c r="CF7" i="1"/>
  <c r="CF4" i="1"/>
  <c r="CF14" i="1" l="1"/>
</calcChain>
</file>

<file path=xl/sharedStrings.xml><?xml version="1.0" encoding="utf-8"?>
<sst xmlns="http://schemas.openxmlformats.org/spreadsheetml/2006/main" count="102" uniqueCount="102">
  <si>
    <t>Lp.</t>
  </si>
  <si>
    <t>Obiekt i zakres robót</t>
  </si>
  <si>
    <t>1 tydzień</t>
  </si>
  <si>
    <t>2 tydzień</t>
  </si>
  <si>
    <t>3 tydzień</t>
  </si>
  <si>
    <t>4 tydzień</t>
  </si>
  <si>
    <t>5 tydzień</t>
  </si>
  <si>
    <t>6 tydzień</t>
  </si>
  <si>
    <t>7 tydzień</t>
  </si>
  <si>
    <t>8 tydzień</t>
  </si>
  <si>
    <t>9 tydzień</t>
  </si>
  <si>
    <t>10 tydzień</t>
  </si>
  <si>
    <t>11 tydzień</t>
  </si>
  <si>
    <t>12 tydzień</t>
  </si>
  <si>
    <t>13 tydzień</t>
  </si>
  <si>
    <t>14 tydzień</t>
  </si>
  <si>
    <t>15 tydzień</t>
  </si>
  <si>
    <t>16 tydzień</t>
  </si>
  <si>
    <t>17 tydzień</t>
  </si>
  <si>
    <t>18 tydzień</t>
  </si>
  <si>
    <t>19 tydzień</t>
  </si>
  <si>
    <t>20 tydzień</t>
  </si>
  <si>
    <t>1.1</t>
  </si>
  <si>
    <t>1.2</t>
  </si>
  <si>
    <t>21 tydzień</t>
  </si>
  <si>
    <t>22 tydzień</t>
  </si>
  <si>
    <t>23 tydzień</t>
  </si>
  <si>
    <t>24 tydzień</t>
  </si>
  <si>
    <t>25 tydzień</t>
  </si>
  <si>
    <t>26 tydzień</t>
  </si>
  <si>
    <t>27 tydzień</t>
  </si>
  <si>
    <t>28 tydzień</t>
  </si>
  <si>
    <t>29 tydzień</t>
  </si>
  <si>
    <t>30 tydzień</t>
  </si>
  <si>
    <t>31 tydzień</t>
  </si>
  <si>
    <t>32 tydzień</t>
  </si>
  <si>
    <t>33 tydzień</t>
  </si>
  <si>
    <t>34 tydzień</t>
  </si>
  <si>
    <t>35 tydzień</t>
  </si>
  <si>
    <t>36 tydzień</t>
  </si>
  <si>
    <t>37 tydzień</t>
  </si>
  <si>
    <t>38 tydzień</t>
  </si>
  <si>
    <t>39 tydzień</t>
  </si>
  <si>
    <t>40 tydzień</t>
  </si>
  <si>
    <t>41 tydzień</t>
  </si>
  <si>
    <t>42 tydzień</t>
  </si>
  <si>
    <t>43 tydzień</t>
  </si>
  <si>
    <t>44 tydzień</t>
  </si>
  <si>
    <t>45 tydzień</t>
  </si>
  <si>
    <t>Suma 
[zł netto]</t>
  </si>
  <si>
    <t>Suma</t>
  </si>
  <si>
    <t>46 tydzień</t>
  </si>
  <si>
    <t>47 tydzień</t>
  </si>
  <si>
    <t>48 tydzień</t>
  </si>
  <si>
    <t>49 tydzień</t>
  </si>
  <si>
    <t>Harmonogram rzeczowo-finansowy dostawa rozdzielicy GIS 10 kV PT Wstowo</t>
  </si>
  <si>
    <t>Przekazanie Schematu głównego dostarczanej rozdzielnicy GIS 110kV wraz z parametrami
elektrycznymi, DTR rozdzielnicy</t>
  </si>
  <si>
    <t>ETAP I</t>
  </si>
  <si>
    <t>ETAP II</t>
  </si>
  <si>
    <t>Przeprowadzenie Testów FAT rozdzielnicy</t>
  </si>
  <si>
    <t>Dostawa kompletnej rozdzielnicy na obiekt</t>
  </si>
  <si>
    <t>Przekazanie: 
-Gabarytów rozdzielnicy, wytycznych dla posadowienia rozdzielnicy (siły,
obciążenia, itp). 
-Rysunków w formacie dxf/dwg
-Schematów obwodów wtórnych poszczególnych napędów oraz pozostałych
elementów stanowiących wyposażenie GIS
-Ilość ciepła (strat) generowanego przez rozdzielnicę w trakcie pracy
(zyski ciepła)
-Schematów (zasadnicze i montażowe) szaf LCC</t>
  </si>
  <si>
    <t>ETAP III</t>
  </si>
  <si>
    <t>Montaż kompletnej rozdzielnicy na obiekt</t>
  </si>
  <si>
    <t>2.1.</t>
  </si>
  <si>
    <t>2.2.</t>
  </si>
  <si>
    <t>3.1.</t>
  </si>
  <si>
    <t>ETAP IV</t>
  </si>
  <si>
    <t xml:space="preserve">Uruchomienie rozdzielnicy </t>
  </si>
  <si>
    <t>4.1.</t>
  </si>
  <si>
    <t>29.02.2028
Zakończenie dostawy</t>
  </si>
  <si>
    <t>50 tydzień</t>
  </si>
  <si>
    <t>51 tydzień</t>
  </si>
  <si>
    <t>52 tydzień</t>
  </si>
  <si>
    <t>53 tydzień</t>
  </si>
  <si>
    <t>54 tydzień</t>
  </si>
  <si>
    <t>55 tydzień</t>
  </si>
  <si>
    <t>56 tydzień</t>
  </si>
  <si>
    <t>57 tydzień</t>
  </si>
  <si>
    <t>58 tydzień</t>
  </si>
  <si>
    <t>59 tydzień</t>
  </si>
  <si>
    <t>60 tydzień</t>
  </si>
  <si>
    <t>61 tydzień</t>
  </si>
  <si>
    <t>62 tydzień</t>
  </si>
  <si>
    <t>63 tydzień</t>
  </si>
  <si>
    <t>64 tydzień</t>
  </si>
  <si>
    <t>65 tydzień</t>
  </si>
  <si>
    <t>66 tydzień</t>
  </si>
  <si>
    <t>67 tydzień</t>
  </si>
  <si>
    <t>68 tydzień</t>
  </si>
  <si>
    <t>69 tydzień</t>
  </si>
  <si>
    <t>70 tydzień</t>
  </si>
  <si>
    <t>71 tydzień</t>
  </si>
  <si>
    <t>72 tydzień</t>
  </si>
  <si>
    <t>73 tydzień</t>
  </si>
  <si>
    <t>74 tydzień</t>
  </si>
  <si>
    <t>75 tydzień</t>
  </si>
  <si>
    <t>76 tydzień</t>
  </si>
  <si>
    <t>77 tydzień</t>
  </si>
  <si>
    <t>78 tydzień</t>
  </si>
  <si>
    <t>79 tydzień</t>
  </si>
  <si>
    <t>80 tydzień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</si>
</sst>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000000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2" fillId="3" borderId="1" xfId="0" applyFont="1" applyFill="1" applyBorder="1"/>
    <xf numFmtId="0" fontId="2" fillId="0" borderId="1" xfId="0" applyFont="1" applyBorder="1"/>
    <xf numFmtId="0" fontId="4" fillId="0" borderId="1" xfId="0" applyFont="1" applyBorder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/>
    <xf numFmtId="0" fontId="2" fillId="3" borderId="3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right" vertical="center"/>
    </xf>
    <xf numFmtId="4" fontId="5" fillId="5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64EF-7778-4735-B277-E0FD6D772C54}">
  <dimension ref="A1:CK14"/>
  <sheetViews>
    <sheetView tabSelected="1" zoomScaleNormal="100" workbookViewId="0">
      <pane xSplit="2" ySplit="3" topLeftCell="BZ4" activePane="bottomRight" state="frozen"/>
      <selection pane="topRight" activeCell="C1" sqref="C1"/>
      <selection pane="bottomLeft" activeCell="A4" sqref="A4"/>
      <selection pane="bottomRight" activeCell="CB6" sqref="CB6"/>
    </sheetView>
  </sheetViews>
  <sheetFormatPr defaultColWidth="9.109375" defaultRowHeight="13.2" x14ac:dyDescent="0.25"/>
  <cols>
    <col min="1" max="1" width="10.5546875" style="1" bestFit="1" customWidth="1"/>
    <col min="2" max="2" width="105.109375" style="2" customWidth="1"/>
    <col min="3" max="82" width="11.5546875" style="2" customWidth="1"/>
    <col min="83" max="83" width="23.5546875" style="2" customWidth="1"/>
    <col min="84" max="84" width="17.88671875" style="2" customWidth="1"/>
    <col min="85" max="16384" width="9.109375" style="2"/>
  </cols>
  <sheetData>
    <row r="1" spans="1:89" x14ac:dyDescent="0.25">
      <c r="B1" s="3" t="s">
        <v>55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</row>
    <row r="2" spans="1:89" ht="13.8" thickBot="1" x14ac:dyDescent="0.3"/>
    <row r="3" spans="1:89" ht="33" customHeight="1" thickTop="1" thickBot="1" x14ac:dyDescent="0.3">
      <c r="A3" s="12" t="s">
        <v>0</v>
      </c>
      <c r="B3" s="13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  <c r="I3" s="12" t="s">
        <v>8</v>
      </c>
      <c r="J3" s="12" t="s">
        <v>9</v>
      </c>
      <c r="K3" s="12" t="s">
        <v>10</v>
      </c>
      <c r="L3" s="12" t="s">
        <v>11</v>
      </c>
      <c r="M3" s="12" t="s">
        <v>12</v>
      </c>
      <c r="N3" s="12" t="s">
        <v>13</v>
      </c>
      <c r="O3" s="12" t="s">
        <v>14</v>
      </c>
      <c r="P3" s="12" t="s">
        <v>15</v>
      </c>
      <c r="Q3" s="12" t="s">
        <v>16</v>
      </c>
      <c r="R3" s="12" t="s">
        <v>17</v>
      </c>
      <c r="S3" s="12" t="s">
        <v>18</v>
      </c>
      <c r="T3" s="12" t="s">
        <v>19</v>
      </c>
      <c r="U3" s="12" t="s">
        <v>20</v>
      </c>
      <c r="V3" s="12" t="s">
        <v>21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  <c r="AD3" s="12" t="s">
        <v>31</v>
      </c>
      <c r="AE3" s="12" t="s">
        <v>32</v>
      </c>
      <c r="AF3" s="12" t="s">
        <v>33</v>
      </c>
      <c r="AG3" s="12" t="s">
        <v>34</v>
      </c>
      <c r="AH3" s="12" t="s">
        <v>35</v>
      </c>
      <c r="AI3" s="12" t="s">
        <v>36</v>
      </c>
      <c r="AJ3" s="12" t="s">
        <v>37</v>
      </c>
      <c r="AK3" s="12" t="s">
        <v>38</v>
      </c>
      <c r="AL3" s="12" t="s">
        <v>39</v>
      </c>
      <c r="AM3" s="12" t="s">
        <v>40</v>
      </c>
      <c r="AN3" s="12" t="s">
        <v>41</v>
      </c>
      <c r="AO3" s="12" t="s">
        <v>42</v>
      </c>
      <c r="AP3" s="12" t="s">
        <v>43</v>
      </c>
      <c r="AQ3" s="12" t="s">
        <v>44</v>
      </c>
      <c r="AR3" s="12" t="s">
        <v>45</v>
      </c>
      <c r="AS3" s="12" t="s">
        <v>46</v>
      </c>
      <c r="AT3" s="12" t="s">
        <v>47</v>
      </c>
      <c r="AU3" s="12" t="s">
        <v>48</v>
      </c>
      <c r="AV3" s="12" t="s">
        <v>51</v>
      </c>
      <c r="AW3" s="12" t="s">
        <v>52</v>
      </c>
      <c r="AX3" s="12" t="s">
        <v>53</v>
      </c>
      <c r="AY3" s="12" t="s">
        <v>54</v>
      </c>
      <c r="AZ3" s="12" t="s">
        <v>71</v>
      </c>
      <c r="BA3" s="12" t="s">
        <v>72</v>
      </c>
      <c r="BB3" s="12" t="s">
        <v>73</v>
      </c>
      <c r="BC3" s="12" t="s">
        <v>74</v>
      </c>
      <c r="BD3" s="12" t="s">
        <v>75</v>
      </c>
      <c r="BE3" s="12" t="s">
        <v>76</v>
      </c>
      <c r="BF3" s="12" t="s">
        <v>77</v>
      </c>
      <c r="BG3" s="12" t="s">
        <v>78</v>
      </c>
      <c r="BH3" s="12" t="s">
        <v>79</v>
      </c>
      <c r="BI3" s="12" t="s">
        <v>80</v>
      </c>
      <c r="BJ3" s="12" t="s">
        <v>81</v>
      </c>
      <c r="BK3" s="12" t="s">
        <v>82</v>
      </c>
      <c r="BL3" s="12" t="s">
        <v>83</v>
      </c>
      <c r="BM3" s="12" t="s">
        <v>84</v>
      </c>
      <c r="BN3" s="12" t="s">
        <v>85</v>
      </c>
      <c r="BO3" s="12" t="s">
        <v>86</v>
      </c>
      <c r="BP3" s="12" t="s">
        <v>87</v>
      </c>
      <c r="BQ3" s="12" t="s">
        <v>88</v>
      </c>
      <c r="BR3" s="12" t="s">
        <v>89</v>
      </c>
      <c r="BS3" s="12" t="s">
        <v>90</v>
      </c>
      <c r="BT3" s="12" t="s">
        <v>91</v>
      </c>
      <c r="BU3" s="12" t="s">
        <v>92</v>
      </c>
      <c r="BV3" s="12" t="s">
        <v>93</v>
      </c>
      <c r="BW3" s="12" t="s">
        <v>94</v>
      </c>
      <c r="BX3" s="12" t="s">
        <v>95</v>
      </c>
      <c r="BY3" s="12" t="s">
        <v>96</v>
      </c>
      <c r="BZ3" s="12" t="s">
        <v>97</v>
      </c>
      <c r="CA3" s="12" t="s">
        <v>98</v>
      </c>
      <c r="CB3" s="12" t="s">
        <v>99</v>
      </c>
      <c r="CC3" s="12" t="s">
        <v>100</v>
      </c>
      <c r="CD3" s="12" t="s">
        <v>101</v>
      </c>
      <c r="CE3" s="14" t="s">
        <v>70</v>
      </c>
      <c r="CF3" s="15" t="s">
        <v>49</v>
      </c>
    </row>
    <row r="4" spans="1:89" x14ac:dyDescent="0.25">
      <c r="A4" s="9">
        <v>1</v>
      </c>
      <c r="B4" s="10" t="s">
        <v>57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6">
        <f>SUM(CF5:CF6)</f>
        <v>0</v>
      </c>
    </row>
    <row r="5" spans="1:89" ht="26.4" x14ac:dyDescent="0.25">
      <c r="A5" s="20" t="s">
        <v>22</v>
      </c>
      <c r="B5" s="21" t="s">
        <v>56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18"/>
    </row>
    <row r="6" spans="1:89" ht="118.8" x14ac:dyDescent="0.25">
      <c r="A6" s="20" t="s">
        <v>23</v>
      </c>
      <c r="B6" s="21" t="s">
        <v>61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18"/>
    </row>
    <row r="7" spans="1:89" x14ac:dyDescent="0.25">
      <c r="A7" s="4">
        <v>2</v>
      </c>
      <c r="B7" s="5" t="s">
        <v>58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17">
        <f>SUM(CF8:CF9)</f>
        <v>0</v>
      </c>
    </row>
    <row r="8" spans="1:89" x14ac:dyDescent="0.25">
      <c r="A8" s="20" t="s">
        <v>64</v>
      </c>
      <c r="B8" s="7" t="s">
        <v>59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18"/>
    </row>
    <row r="9" spans="1:89" x14ac:dyDescent="0.25">
      <c r="A9" s="20" t="s">
        <v>65</v>
      </c>
      <c r="B9" s="23" t="s">
        <v>60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18"/>
    </row>
    <row r="10" spans="1:89" x14ac:dyDescent="0.25">
      <c r="A10" s="4">
        <v>3</v>
      </c>
      <c r="B10" s="5" t="s">
        <v>62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17">
        <f>CF11</f>
        <v>0</v>
      </c>
    </row>
    <row r="11" spans="1:89" x14ac:dyDescent="0.25">
      <c r="A11" s="22" t="s">
        <v>66</v>
      </c>
      <c r="B11" s="7" t="s">
        <v>63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18"/>
    </row>
    <row r="12" spans="1:89" x14ac:dyDescent="0.25">
      <c r="A12" s="4">
        <v>4</v>
      </c>
      <c r="B12" s="5" t="s">
        <v>67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17">
        <f>CF13</f>
        <v>0</v>
      </c>
    </row>
    <row r="13" spans="1:89" x14ac:dyDescent="0.25">
      <c r="A13" s="22" t="s">
        <v>69</v>
      </c>
      <c r="B13" s="24" t="s">
        <v>68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18"/>
    </row>
    <row r="14" spans="1:89" ht="13.8" x14ac:dyDescent="0.25">
      <c r="CE14" s="8" t="s">
        <v>50</v>
      </c>
      <c r="CF14" s="19">
        <f>SUM(CF4,CF7,CF10,CF12)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HRF GIS Wstowo</vt:lpstr>
    </vt:vector>
  </TitlesOfParts>
  <Company>PKP Energetyka Grupa Kapitałowa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Zieliński</dc:creator>
  <cp:lastModifiedBy>Jakub Karpiński</cp:lastModifiedBy>
  <dcterms:created xsi:type="dcterms:W3CDTF">2024-12-12T10:02:24Z</dcterms:created>
  <dcterms:modified xsi:type="dcterms:W3CDTF">2026-03-30T06:16:56Z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EKCATEGORY">
    <vt:lpwstr>PUB</vt:lpwstr>
  </property>
  <property fmtid="{D5CDD505-2E9C-101B-9397-08002B2CF9AE}" pid="3" name="PGEEKClassifiedBy">
    <vt:lpwstr>PKPENERGETYKA\k.zielinski;Karol Zieliński</vt:lpwstr>
  </property>
  <property fmtid="{D5CDD505-2E9C-101B-9397-08002B2CF9AE}" pid="4" name="PGEEKClassificationDate">
    <vt:lpwstr>2024-12-12T11:47:22.6174531+01:00</vt:lpwstr>
  </property>
  <property fmtid="{D5CDD505-2E9C-101B-9397-08002B2CF9AE}" pid="5" name="PGEEKClassifiedBySID">
    <vt:lpwstr>PKPENERGETYKA\S-1-5-21-3871890766-2155079996-2380071410-3700</vt:lpwstr>
  </property>
  <property fmtid="{D5CDD505-2E9C-101B-9397-08002B2CF9AE}" pid="6" name="PGEEKGRNItemId">
    <vt:lpwstr>GRN-c259c449-4b49-4ade-b992-e13430166193</vt:lpwstr>
  </property>
  <property fmtid="{D5CDD505-2E9C-101B-9397-08002B2CF9AE}" pid="7" name="PGEEKHash">
    <vt:lpwstr>tdKfDa+wuD1EPK629AzntyeAPBnmJyq9dv9YSZsopbM=</vt:lpwstr>
  </property>
  <property fmtid="{D5CDD505-2E9C-101B-9397-08002B2CF9AE}" pid="8" name="DLPManualFileClassification">
    <vt:lpwstr>{b1ba84fe-90d9-40dd-ba64-214a5793dae5}</vt:lpwstr>
  </property>
  <property fmtid="{D5CDD505-2E9C-101B-9397-08002B2CF9AE}" pid="9" name="PGEEKRefresh">
    <vt:lpwstr>False</vt:lpwstr>
  </property>
</Properties>
</file>